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исеева 8" sheetId="1" r:id="rId1"/>
    <sheet name="Елисеева 8(2019)" sheetId="2" r:id="rId2"/>
    <sheet name="Елисеева 8(2020)" sheetId="3" r:id="rId3"/>
    <sheet name="Елисеева 8(2021)" sheetId="4" r:id="rId4"/>
    <sheet name="Елисеева 8(2022)" sheetId="5" r:id="rId5"/>
    <sheet name="Елисеева 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'Елисеева 8'!#REF!,'Елисеева 8'!#REF!</definedName>
    <definedName name="Z_6E36EA37_049E_4FAE_B719_2847CD16F858_.wvu.Rows" localSheetId="0" hidden="1">'Елисеева 8'!$42:$45</definedName>
    <definedName name="Z_73C0D023_21BD_4441_8EFA_957546C15799_.wvu.Cols" localSheetId="0" hidden="1">'Елисеева 8'!#REF!,'Елисеева 8'!#REF!</definedName>
    <definedName name="Z_73C0D023_21BD_4441_8EFA_957546C15799_.wvu.Rows" localSheetId="0" hidden="1">'Елисеева 8'!$42:$45</definedName>
    <definedName name="_xlnm.Print_Area" localSheetId="0">'Елисеева 8'!$A$1:$G$60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26" i="3" l="1"/>
  <c r="F51" i="3" s="1"/>
  <c r="F56" i="3" s="1"/>
  <c r="F59" i="3" s="1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2" l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<sst xmlns="http://schemas.openxmlformats.org/spreadsheetml/2006/main" count="374" uniqueCount="97">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</sst>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0">
          <cell r="W260">
            <v>21129.582302538405</v>
          </cell>
          <cell r="X260">
            <v>4165.3438474705945</v>
          </cell>
          <cell r="Y260">
            <v>9447.5205000000005</v>
          </cell>
          <cell r="AA260">
            <v>0</v>
          </cell>
          <cell r="AB260">
            <v>6798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Y260">
            <v>70394.103313259213</v>
          </cell>
          <cell r="BB260">
            <v>0</v>
          </cell>
          <cell r="BC260">
            <v>0</v>
          </cell>
          <cell r="CN260">
            <v>20170.900676322832</v>
          </cell>
          <cell r="CO260">
            <v>4134.1547701589925</v>
          </cell>
          <cell r="CP260">
            <v>131.54130000000001</v>
          </cell>
          <cell r="DB260">
            <v>0</v>
          </cell>
          <cell r="DG260">
            <v>17228.312298086941</v>
          </cell>
          <cell r="DU260">
            <v>50014.199181176198</v>
          </cell>
          <cell r="DV260">
            <v>10589.888767682369</v>
          </cell>
          <cell r="DW260">
            <v>21785.818399999996</v>
          </cell>
          <cell r="EK260">
            <v>0</v>
          </cell>
          <cell r="EQ260">
            <v>45051.787050445688</v>
          </cell>
          <cell r="FB260">
            <v>123767.68404046178</v>
          </cell>
          <cell r="FC260">
            <v>25312.769370198053</v>
          </cell>
          <cell r="FD260">
            <v>1717.3026000000002</v>
          </cell>
          <cell r="FL260">
            <v>1122</v>
          </cell>
          <cell r="FS260">
            <v>93364.452043120313</v>
          </cell>
          <cell r="FX260">
            <v>67595.149404701442</v>
          </cell>
          <cell r="FY260">
            <v>13780.578294939984</v>
          </cell>
          <cell r="FZ260">
            <v>0</v>
          </cell>
          <cell r="GG260">
            <v>507.44999999999993</v>
          </cell>
          <cell r="GL260">
            <v>44200.348173241073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0">
          <cell r="W260">
            <v>19710.315473508213</v>
          </cell>
          <cell r="X260">
            <v>6051.1193829064614</v>
          </cell>
          <cell r="Y260">
            <v>39641.97050000001</v>
          </cell>
          <cell r="AK260">
            <v>0</v>
          </cell>
          <cell r="AV260">
            <v>0</v>
          </cell>
          <cell r="AY260">
            <v>91907.409466357654</v>
          </cell>
          <cell r="BM260">
            <v>7210</v>
          </cell>
          <cell r="BN260">
            <v>0</v>
          </cell>
          <cell r="CN260">
            <v>23160.371544082485</v>
          </cell>
          <cell r="CO260">
            <v>7179.7151786655686</v>
          </cell>
          <cell r="CP260">
            <v>4775.7392</v>
          </cell>
          <cell r="DB260">
            <v>0</v>
          </cell>
          <cell r="DG260">
            <v>33480.168230401898</v>
          </cell>
          <cell r="DU260">
            <v>61641.322259944631</v>
          </cell>
          <cell r="DV260">
            <v>18968.874090163135</v>
          </cell>
          <cell r="DW260">
            <v>6879.0403999999999</v>
          </cell>
          <cell r="EL260">
            <v>0</v>
          </cell>
          <cell r="EQ260">
            <v>53866.601174483221</v>
          </cell>
          <cell r="FB260">
            <v>124416.77919411163</v>
          </cell>
          <cell r="FC260">
            <v>37858.033000603966</v>
          </cell>
          <cell r="FD260">
            <v>1526.3483999999999</v>
          </cell>
          <cell r="FL260">
            <v>0</v>
          </cell>
          <cell r="FS260">
            <v>72733.903608175242</v>
          </cell>
          <cell r="FX260">
            <v>65624.456588624482</v>
          </cell>
          <cell r="FY260">
            <v>19943.825648285583</v>
          </cell>
          <cell r="FZ260">
            <v>0</v>
          </cell>
          <cell r="GG260">
            <v>23467.3848</v>
          </cell>
          <cell r="GL260">
            <v>36552.622334006141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0">
          <cell r="W260">
            <v>8672.7404964083853</v>
          </cell>
          <cell r="X260">
            <v>2392.8920756269163</v>
          </cell>
          <cell r="Y260">
            <v>202.2302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2266</v>
          </cell>
          <cell r="AF260">
            <v>0</v>
          </cell>
          <cell r="AG260">
            <v>0</v>
          </cell>
          <cell r="AH260">
            <v>568.64240000000007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Y260">
            <v>40644.358815954409</v>
          </cell>
          <cell r="BB260">
            <v>0</v>
          </cell>
          <cell r="BC260">
            <v>0</v>
          </cell>
          <cell r="BM260">
            <v>0</v>
          </cell>
          <cell r="CN260">
            <v>20974.897684170268</v>
          </cell>
          <cell r="CO260">
            <v>6502.2182820927837</v>
          </cell>
          <cell r="CP260">
            <v>4100.8832000000002</v>
          </cell>
          <cell r="DB260">
            <v>0</v>
          </cell>
          <cell r="DF260">
            <v>19103.65929262116</v>
          </cell>
          <cell r="DU260">
            <v>85818.312658239316</v>
          </cell>
          <cell r="DV260">
            <v>18395.468176525981</v>
          </cell>
          <cell r="DW260">
            <v>73272.582899999979</v>
          </cell>
          <cell r="EK260">
            <v>0</v>
          </cell>
          <cell r="EP260">
            <v>81735.903860821054</v>
          </cell>
          <cell r="FB260">
            <v>116797.63566412783</v>
          </cell>
          <cell r="FC260">
            <v>31724.541279091183</v>
          </cell>
          <cell r="FD260">
            <v>1535.3346000000001</v>
          </cell>
          <cell r="FL260">
            <v>0</v>
          </cell>
          <cell r="FS260">
            <v>69053.957210010805</v>
          </cell>
          <cell r="FX260">
            <v>73078.543082545832</v>
          </cell>
          <cell r="FY260">
            <v>19771.084226035171</v>
          </cell>
          <cell r="FZ260">
            <v>319.26</v>
          </cell>
          <cell r="GG260">
            <v>2237.5944000000004</v>
          </cell>
          <cell r="GL260">
            <v>41670.467565902843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0">
          <cell r="W260">
            <v>10971.587738551541</v>
          </cell>
          <cell r="X260">
            <v>2604.4156764140134</v>
          </cell>
          <cell r="Y260">
            <v>6980.5159999999996</v>
          </cell>
          <cell r="Z260">
            <v>0</v>
          </cell>
          <cell r="AV260">
            <v>2266</v>
          </cell>
          <cell r="AY260">
            <v>45410.724518553376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CN260">
            <v>22680.212754887965</v>
          </cell>
          <cell r="CO260">
            <v>6321.1388499665691</v>
          </cell>
          <cell r="CP260">
            <v>231.84269999999998</v>
          </cell>
          <cell r="DB260">
            <v>0</v>
          </cell>
          <cell r="DG260">
            <v>20469.959375671395</v>
          </cell>
          <cell r="DL260">
            <v>9702.9090500000002</v>
          </cell>
          <cell r="DP260">
            <v>10260.153700000001</v>
          </cell>
          <cell r="DT260">
            <v>4605.11805</v>
          </cell>
          <cell r="DU260">
            <v>84970.898603222988</v>
          </cell>
          <cell r="DV260">
            <v>17545.840346247845</v>
          </cell>
          <cell r="DX260">
            <v>426491.34749999997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284987.84999999998</v>
          </cell>
          <cell r="EH260">
            <v>0</v>
          </cell>
          <cell r="EI260">
            <v>0</v>
          </cell>
          <cell r="EJ260">
            <v>0</v>
          </cell>
          <cell r="EP260">
            <v>42619.576341644344</v>
          </cell>
          <cell r="EU260">
            <v>223036.05999999997</v>
          </cell>
          <cell r="EW260">
            <v>3643.3501500000002</v>
          </cell>
          <cell r="EY260">
            <v>0</v>
          </cell>
          <cell r="FA260">
            <v>0</v>
          </cell>
          <cell r="FL260">
            <v>9719.9369999999999</v>
          </cell>
          <cell r="FS260">
            <v>0</v>
          </cell>
          <cell r="FV260">
            <v>157126.57999999999</v>
          </cell>
          <cell r="FZ260">
            <v>211.22295</v>
          </cell>
          <cell r="GG260">
            <v>3600.2552999999998</v>
          </cell>
          <cell r="GL26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60">
          <cell r="W260">
            <v>17928.29049896061</v>
          </cell>
          <cell r="X260">
            <v>4326.687600683138</v>
          </cell>
          <cell r="Y260">
            <v>733.68960000000004</v>
          </cell>
          <cell r="AV260">
            <v>4.7501252934266988E-8</v>
          </cell>
          <cell r="AW260">
            <v>0</v>
          </cell>
          <cell r="AY260">
            <v>16209.089062066671</v>
          </cell>
          <cell r="CQ260">
            <v>38966.676646244428</v>
          </cell>
          <cell r="CR260">
            <v>9454.7269771515821</v>
          </cell>
          <cell r="CS260">
            <v>17543.068520643144</v>
          </cell>
          <cell r="DE260">
            <v>0</v>
          </cell>
          <cell r="DI260">
            <v>30636.862901815952</v>
          </cell>
          <cell r="DX260">
            <v>74978.510211518093</v>
          </cell>
          <cell r="DY260">
            <v>17055.197906256857</v>
          </cell>
          <cell r="DZ260">
            <v>14117.757599999997</v>
          </cell>
          <cell r="EA260">
            <v>0</v>
          </cell>
          <cell r="ET260">
            <v>7034.9999999999991</v>
          </cell>
          <cell r="EU260">
            <v>18993.578614412963</v>
          </cell>
          <cell r="EX260">
            <v>2411.9999999999995</v>
          </cell>
          <cell r="EY260">
            <v>643.31557495532525</v>
          </cell>
          <cell r="EZ260">
            <v>0</v>
          </cell>
          <cell r="FB260">
            <v>0</v>
          </cell>
          <cell r="FQ260">
            <v>16917.948899999996</v>
          </cell>
          <cell r="FR260">
            <v>921.25292478894141</v>
          </cell>
          <cell r="GH260">
            <v>380162.63999999996</v>
          </cell>
          <cell r="GK260">
            <v>4219.7537999999986</v>
          </cell>
          <cell r="GL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60">
          <cell r="CQ260">
            <v>10703.471101752619</v>
          </cell>
          <cell r="CR260">
            <v>2629.7518564004549</v>
          </cell>
          <cell r="CS260">
            <v>5518.0236024149071</v>
          </cell>
          <cell r="DI260">
            <v>7965.2196257346341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0">
          <cell r="W260">
            <v>6939.5374179330674</v>
          </cell>
          <cell r="X260">
            <v>1690.9226898452703</v>
          </cell>
          <cell r="Y260">
            <v>1629.7072000000001</v>
          </cell>
          <cell r="AV260">
            <v>2060.000000010848</v>
          </cell>
          <cell r="AW260">
            <v>0</v>
          </cell>
          <cell r="AX260">
            <v>7965.4266982872823</v>
          </cell>
          <cell r="CT260">
            <v>94624.524300000005</v>
          </cell>
          <cell r="ED260">
            <v>161219.37000000002</v>
          </cell>
          <cell r="EE260">
            <v>5923.5761191438805</v>
          </cell>
          <cell r="EF260">
            <v>1387.5402462628172</v>
          </cell>
          <cell r="EG260">
            <v>15482.457149999997</v>
          </cell>
          <cell r="FA260">
            <v>0</v>
          </cell>
          <cell r="FB260">
            <v>1720.955900371524</v>
          </cell>
          <cell r="FE260">
            <v>0</v>
          </cell>
          <cell r="FF260">
            <v>0</v>
          </cell>
          <cell r="FH260">
            <v>0</v>
          </cell>
          <cell r="FX260">
            <v>0</v>
          </cell>
          <cell r="FY260">
            <v>0</v>
          </cell>
          <cell r="GO260">
            <v>437298.68000000005</v>
          </cell>
          <cell r="GP260">
            <v>0</v>
          </cell>
          <cell r="GR260">
            <v>2455.1546999999991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6.5546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6" x14ac:dyDescent="0.3">
      <c r="A9" s="82" t="s">
        <v>8</v>
      </c>
      <c r="B9" s="83"/>
      <c r="C9" s="83"/>
      <c r="D9" s="84"/>
      <c r="E9" s="16">
        <f>SUM(E10:E14)</f>
        <v>2488411.52</v>
      </c>
      <c r="F9" s="16">
        <f t="shared" ref="F9:G9" si="0">SUM(F10:F14)</f>
        <v>2395544.9500000002</v>
      </c>
      <c r="G9" s="16">
        <f t="shared" si="0"/>
        <v>474733.2</v>
      </c>
    </row>
    <row r="10" spans="1:8" ht="13.2" customHeight="1" x14ac:dyDescent="0.3">
      <c r="A10" s="70" t="s">
        <v>9</v>
      </c>
      <c r="B10" s="71"/>
      <c r="C10" s="71"/>
      <c r="D10" s="72"/>
      <c r="E10" s="17">
        <v>984706.41</v>
      </c>
      <c r="F10" s="17">
        <v>914695.54</v>
      </c>
      <c r="G10" s="18">
        <v>221561.5</v>
      </c>
    </row>
    <row r="11" spans="1:8" ht="14.4" customHeight="1" x14ac:dyDescent="0.3">
      <c r="A11" s="70" t="s">
        <v>10</v>
      </c>
      <c r="B11" s="71"/>
      <c r="C11" s="71"/>
      <c r="D11" s="72"/>
      <c r="E11" s="17">
        <v>596577.31999999995</v>
      </c>
      <c r="F11" s="17">
        <v>588724.54</v>
      </c>
      <c r="G11" s="18">
        <v>106673.47</v>
      </c>
    </row>
    <row r="12" spans="1:8" ht="13.95" customHeight="1" x14ac:dyDescent="0.3">
      <c r="A12" s="70" t="s">
        <v>11</v>
      </c>
      <c r="B12" s="71"/>
      <c r="C12" s="71"/>
      <c r="D12" s="72"/>
      <c r="E12" s="17">
        <v>155647.93</v>
      </c>
      <c r="F12" s="17">
        <v>152456.82999999999</v>
      </c>
      <c r="G12" s="18">
        <v>26415.26</v>
      </c>
    </row>
    <row r="13" spans="1:8" ht="13.5" customHeight="1" x14ac:dyDescent="0.3">
      <c r="A13" s="70" t="s">
        <v>12</v>
      </c>
      <c r="B13" s="71"/>
      <c r="C13" s="71"/>
      <c r="D13" s="72"/>
      <c r="E13" s="17">
        <v>158209.23000000001</v>
      </c>
      <c r="F13" s="17">
        <v>156877.70000000001</v>
      </c>
      <c r="G13" s="18">
        <v>26321.84</v>
      </c>
    </row>
    <row r="14" spans="1:8" ht="14.4" customHeight="1" x14ac:dyDescent="0.3">
      <c r="A14" s="63" t="s">
        <v>13</v>
      </c>
      <c r="B14" s="63"/>
      <c r="C14" s="63"/>
      <c r="D14" s="63"/>
      <c r="E14" s="17">
        <v>593270.63</v>
      </c>
      <c r="F14" s="17">
        <v>582790.34</v>
      </c>
      <c r="G14" s="18">
        <v>93761.13</v>
      </c>
    </row>
    <row r="15" spans="1:8" ht="15.6" x14ac:dyDescent="0.3">
      <c r="A15" s="73" t="s">
        <v>41</v>
      </c>
      <c r="B15" s="74"/>
      <c r="C15" s="74"/>
      <c r="D15" s="75"/>
      <c r="E15" s="16">
        <f>SUM(E16:E19)</f>
        <v>1207416.97</v>
      </c>
      <c r="F15" s="16">
        <f t="shared" ref="F15:G15" si="1">SUM(F16:F19)</f>
        <v>1201316.47</v>
      </c>
      <c r="G15" s="16">
        <f t="shared" si="1"/>
        <v>146980.12</v>
      </c>
    </row>
    <row r="16" spans="1:8" ht="33.6" customHeight="1" x14ac:dyDescent="0.3">
      <c r="A16" s="76" t="s">
        <v>43</v>
      </c>
      <c r="B16" s="77"/>
      <c r="C16" s="77"/>
      <c r="D16" s="78"/>
      <c r="E16" s="17">
        <v>1183971.98</v>
      </c>
      <c r="F16" s="17">
        <v>1169733.94</v>
      </c>
      <c r="G16" s="18">
        <v>147898.85999999999</v>
      </c>
    </row>
    <row r="17" spans="1:10" ht="15.6" x14ac:dyDescent="0.3">
      <c r="A17" s="63" t="s">
        <v>44</v>
      </c>
      <c r="B17" s="63"/>
      <c r="C17" s="63"/>
      <c r="D17" s="63"/>
      <c r="E17" s="17">
        <v>3780.77</v>
      </c>
      <c r="F17" s="17">
        <v>3702.71</v>
      </c>
      <c r="G17" s="18">
        <v>423.54</v>
      </c>
    </row>
    <row r="18" spans="1:10" ht="15.6" x14ac:dyDescent="0.3">
      <c r="A18" s="63" t="s">
        <v>45</v>
      </c>
      <c r="B18" s="63"/>
      <c r="C18" s="63"/>
      <c r="D18" s="63"/>
      <c r="E18" s="17"/>
      <c r="F18" s="17"/>
      <c r="G18" s="18"/>
    </row>
    <row r="19" spans="1:10" ht="15.6" x14ac:dyDescent="0.3">
      <c r="A19" s="63" t="s">
        <v>46</v>
      </c>
      <c r="B19" s="63"/>
      <c r="C19" s="63"/>
      <c r="D19" s="63"/>
      <c r="E19" s="17">
        <v>19664.22</v>
      </c>
      <c r="F19" s="17">
        <v>27879.82</v>
      </c>
      <c r="G19" s="18">
        <v>-1342.28</v>
      </c>
    </row>
    <row r="20" spans="1:10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0" ht="15.6" x14ac:dyDescent="0.3">
      <c r="A21" s="63" t="s">
        <v>15</v>
      </c>
      <c r="B21" s="63"/>
      <c r="C21" s="63"/>
      <c r="D21" s="63"/>
      <c r="E21" s="17">
        <v>5987.52</v>
      </c>
      <c r="F21" s="17">
        <v>5857.19</v>
      </c>
      <c r="G21" s="18">
        <v>1206.99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86" t="s">
        <v>52</v>
      </c>
      <c r="B24" s="86"/>
      <c r="C24" s="86"/>
      <c r="D24" s="86"/>
      <c r="E24" s="86"/>
      <c r="F24" s="17">
        <v>213426.37223323504</v>
      </c>
      <c r="G24" s="19"/>
      <c r="I24" s="28"/>
    </row>
    <row r="25" spans="1:10" ht="15.75" customHeight="1" x14ac:dyDescent="0.25">
      <c r="A25" s="87" t="s">
        <v>30</v>
      </c>
      <c r="B25" s="88"/>
      <c r="C25" s="88"/>
      <c r="D25" s="88"/>
      <c r="E25" s="89"/>
      <c r="F25" s="96">
        <f>SUM(F27:F31)</f>
        <v>111934.54996326822</v>
      </c>
      <c r="I25" s="28"/>
    </row>
    <row r="26" spans="1:10" ht="28.5" customHeight="1" x14ac:dyDescent="0.25">
      <c r="A26" s="90"/>
      <c r="B26" s="91"/>
      <c r="C26" s="91"/>
      <c r="D26" s="91"/>
      <c r="E26" s="92"/>
      <c r="F26" s="97"/>
      <c r="I26" s="28"/>
    </row>
    <row r="27" spans="1:10" ht="15.6" hidden="1" x14ac:dyDescent="0.3">
      <c r="A27" s="93" t="s">
        <v>16</v>
      </c>
      <c r="B27" s="94"/>
      <c r="C27" s="94"/>
      <c r="D27" s="94"/>
      <c r="E27" s="95"/>
      <c r="F27" s="25">
        <f>'[1]УК ВР декабрь нар'!W260</f>
        <v>21129.582302538405</v>
      </c>
      <c r="I27" s="28"/>
    </row>
    <row r="28" spans="1:10" ht="15.6" hidden="1" x14ac:dyDescent="0.3">
      <c r="A28" s="93" t="s">
        <v>31</v>
      </c>
      <c r="B28" s="94"/>
      <c r="C28" s="94"/>
      <c r="D28" s="94"/>
      <c r="E28" s="95"/>
      <c r="F28" s="25">
        <f>'[1]УК ВР декабрь нар'!X260</f>
        <v>4165.3438474705945</v>
      </c>
      <c r="I28" s="28"/>
    </row>
    <row r="29" spans="1:10" ht="15.6" hidden="1" x14ac:dyDescent="0.3">
      <c r="A29" s="93" t="s">
        <v>18</v>
      </c>
      <c r="B29" s="94"/>
      <c r="C29" s="94"/>
      <c r="D29" s="94"/>
      <c r="E29" s="95"/>
      <c r="F29" s="25">
        <f>'[1]УК ВР декабрь нар'!Y260</f>
        <v>9447.5205000000005</v>
      </c>
      <c r="I29" s="28"/>
    </row>
    <row r="30" spans="1:10" ht="15.6" hidden="1" x14ac:dyDescent="0.3">
      <c r="A30" s="93" t="s">
        <v>19</v>
      </c>
      <c r="B30" s="94"/>
      <c r="C30" s="94"/>
      <c r="D30" s="94"/>
      <c r="E30" s="95"/>
      <c r="F30" s="25">
        <f>'[1]УК ВР декабрь нар'!AA260+'[1]УК ВР декабрь нар'!AB260+'[1]УК ВР декабрь нар'!AC260+'[1]УК ВР декабрь нар'!AD260+'[1]УК ВР декабрь нар'!AE260+'[1]УК ВР декабрь нар'!AF260+'[1]УК ВР декабрь нар'!AG260+'[1]УК ВР декабрь нар'!AH260+'[1]УК ВР декабрь нар'!AJ260+'[1]УК ВР декабрь нар'!AL260+'[1]УК ВР декабрь нар'!AN260+'[1]УК ВР декабрь нар'!AO260+'[1]УК ВР декабрь нар'!AP260+'[1]УК ВР декабрь нар'!AQ260+'[1]УК ВР декабрь нар'!AR260+'[1]УК ВР декабрь нар'!AT260</f>
        <v>6798</v>
      </c>
      <c r="I30" s="28"/>
    </row>
    <row r="31" spans="1:10" ht="36.75" hidden="1" customHeight="1" x14ac:dyDescent="0.3">
      <c r="A31" s="99" t="s">
        <v>32</v>
      </c>
      <c r="B31" s="100"/>
      <c r="C31" s="100"/>
      <c r="D31" s="100"/>
      <c r="E31" s="101"/>
      <c r="F31" s="25">
        <f>'[1]УК ВР декабрь нар'!AY260</f>
        <v>70394.103313259213</v>
      </c>
      <c r="I31" s="28"/>
      <c r="J31" s="28"/>
    </row>
    <row r="32" spans="1:10" ht="15.75" customHeight="1" x14ac:dyDescent="0.25">
      <c r="A32" s="87" t="s">
        <v>33</v>
      </c>
      <c r="B32" s="88"/>
      <c r="C32" s="88"/>
      <c r="D32" s="88"/>
      <c r="E32" s="89"/>
      <c r="F32" s="96">
        <f>SUM(F34:F38)+24487.9</f>
        <v>193594.502443873</v>
      </c>
      <c r="I32" s="28"/>
      <c r="J32" s="28"/>
    </row>
    <row r="33" spans="1:10" ht="33" customHeight="1" x14ac:dyDescent="0.25">
      <c r="A33" s="90"/>
      <c r="B33" s="91"/>
      <c r="C33" s="91"/>
      <c r="D33" s="91"/>
      <c r="E33" s="92"/>
      <c r="F33" s="97"/>
      <c r="I33" s="28"/>
      <c r="J33" s="28"/>
    </row>
    <row r="34" spans="1:10" ht="15.6" hidden="1" x14ac:dyDescent="0.3">
      <c r="A34" s="98" t="s">
        <v>16</v>
      </c>
      <c r="B34" s="98"/>
      <c r="C34" s="98"/>
      <c r="D34" s="98"/>
      <c r="E34" s="98"/>
      <c r="F34" s="25">
        <f>'[1]УК ВР декабрь нар'!CN260+'[1]УК ВР декабрь нар'!DU260</f>
        <v>70185.099857499037</v>
      </c>
      <c r="I34" s="28"/>
      <c r="J34" s="28"/>
    </row>
    <row r="35" spans="1:10" ht="15.6" hidden="1" x14ac:dyDescent="0.3">
      <c r="A35" s="98" t="s">
        <v>31</v>
      </c>
      <c r="B35" s="98"/>
      <c r="C35" s="98"/>
      <c r="D35" s="98"/>
      <c r="E35" s="98"/>
      <c r="F35" s="25">
        <f>'[1]УК ВР декабрь нар'!CO260+'[1]УК ВР декабрь нар'!DV260</f>
        <v>14724.04353784136</v>
      </c>
      <c r="I35" s="28"/>
      <c r="J35" s="28"/>
    </row>
    <row r="36" spans="1:10" ht="15.6" hidden="1" x14ac:dyDescent="0.3">
      <c r="A36" s="98" t="s">
        <v>18</v>
      </c>
      <c r="B36" s="98"/>
      <c r="C36" s="98"/>
      <c r="D36" s="98"/>
      <c r="E36" s="98"/>
      <c r="F36" s="25">
        <f>'[1]УК ВР декабрь нар'!CP260+'[1]УК ВР декабрь нар'!DW260</f>
        <v>21917.359699999997</v>
      </c>
      <c r="I36" s="28"/>
      <c r="J36" s="28"/>
    </row>
    <row r="37" spans="1:10" ht="15.6" hidden="1" x14ac:dyDescent="0.3">
      <c r="A37" s="98" t="s">
        <v>19</v>
      </c>
      <c r="B37" s="98"/>
      <c r="C37" s="98"/>
      <c r="D37" s="98"/>
      <c r="E37" s="98"/>
      <c r="F37" s="25">
        <f>'[1]УК ВР декабрь нар'!AI260+'[1]УК ВР декабрь нар'!AJ260+'[1]УК ВР декабрь нар'!AS260+'[1]УК ВР декабрь нар'!BC260+'[1]УК ВР декабрь нар'!DB260+'[1]УК ВР декабрь нар'!EK260+'[1]УК ВР декабрь нар'!AM260</f>
        <v>0</v>
      </c>
      <c r="I37" s="28"/>
      <c r="J37" s="28"/>
    </row>
    <row r="38" spans="1:10" ht="39.75" hidden="1" customHeight="1" x14ac:dyDescent="0.3">
      <c r="A38" s="99" t="s">
        <v>34</v>
      </c>
      <c r="B38" s="102"/>
      <c r="C38" s="102"/>
      <c r="D38" s="102"/>
      <c r="E38" s="103"/>
      <c r="F38" s="25">
        <f>'[1]УК ВР декабрь нар'!DG260+'[1]УК ВР декабрь нар'!EQ260</f>
        <v>62280.099348532633</v>
      </c>
      <c r="I38" s="28"/>
      <c r="J38" s="28"/>
    </row>
    <row r="39" spans="1:10" ht="32.4" customHeight="1" x14ac:dyDescent="0.3">
      <c r="A39" s="104" t="s">
        <v>35</v>
      </c>
      <c r="B39" s="105"/>
      <c r="C39" s="105"/>
      <c r="D39" s="105"/>
      <c r="E39" s="106"/>
      <c r="F39" s="26">
        <f>SUM(F40:F48)+142913.2</f>
        <v>514280.9339266626</v>
      </c>
      <c r="I39" s="28"/>
    </row>
    <row r="40" spans="1:10" ht="15.6" hidden="1" customHeight="1" x14ac:dyDescent="0.3">
      <c r="A40" s="107" t="s">
        <v>20</v>
      </c>
      <c r="B40" s="108"/>
      <c r="C40" s="108"/>
      <c r="D40" s="108"/>
      <c r="E40" s="109"/>
      <c r="F40" s="25">
        <f>'[1]УК ВР декабрь нар'!FB260+'[1]УК ВР декабрь нар'!FX260</f>
        <v>191362.83344516321</v>
      </c>
      <c r="I40" s="28"/>
    </row>
    <row r="41" spans="1:10" ht="15.6" hidden="1" x14ac:dyDescent="0.3">
      <c r="A41" s="93" t="s">
        <v>31</v>
      </c>
      <c r="B41" s="94"/>
      <c r="C41" s="94"/>
      <c r="D41" s="94"/>
      <c r="E41" s="94"/>
      <c r="F41" s="25">
        <f>'[1]УК ВР декабрь нар'!FC260+'[1]УК ВР декабрь нар'!FY260</f>
        <v>39093.347665138033</v>
      </c>
      <c r="I41" s="28"/>
    </row>
    <row r="42" spans="1:10" ht="15.6" hidden="1" customHeight="1" x14ac:dyDescent="0.3">
      <c r="A42" s="98" t="s">
        <v>21</v>
      </c>
      <c r="B42" s="98"/>
      <c r="C42" s="98"/>
      <c r="D42" s="98"/>
      <c r="E42" s="93"/>
      <c r="F42" s="25"/>
      <c r="I42" s="28"/>
    </row>
    <row r="43" spans="1:10" ht="15.6" hidden="1" customHeight="1" x14ac:dyDescent="0.3">
      <c r="A43" s="93" t="s">
        <v>17</v>
      </c>
      <c r="B43" s="94"/>
      <c r="C43" s="94"/>
      <c r="D43" s="94"/>
      <c r="E43" s="94"/>
      <c r="F43" s="25"/>
      <c r="I43" s="28"/>
    </row>
    <row r="44" spans="1:10" ht="15.6" hidden="1" customHeight="1" x14ac:dyDescent="0.3">
      <c r="A44" s="98" t="s">
        <v>22</v>
      </c>
      <c r="B44" s="98"/>
      <c r="C44" s="98"/>
      <c r="D44" s="98"/>
      <c r="E44" s="93"/>
      <c r="F44" s="25"/>
      <c r="I44" s="28"/>
    </row>
    <row r="45" spans="1:10" ht="15.6" hidden="1" customHeight="1" x14ac:dyDescent="0.3">
      <c r="A45" s="93" t="s">
        <v>17</v>
      </c>
      <c r="B45" s="94"/>
      <c r="C45" s="94"/>
      <c r="D45" s="94"/>
      <c r="E45" s="94"/>
      <c r="F45" s="25"/>
      <c r="I45" s="28"/>
    </row>
    <row r="46" spans="1:10" ht="15.6" hidden="1" x14ac:dyDescent="0.3">
      <c r="A46" s="98" t="s">
        <v>18</v>
      </c>
      <c r="B46" s="98"/>
      <c r="C46" s="98"/>
      <c r="D46" s="98"/>
      <c r="E46" s="93"/>
      <c r="F46" s="25">
        <f>'[1]УК ВР декабрь нар'!FD260+'[1]УК ВР декабрь нар'!FZ260</f>
        <v>1717.3026000000002</v>
      </c>
      <c r="I46" s="28"/>
    </row>
    <row r="47" spans="1:10" ht="15.6" hidden="1" x14ac:dyDescent="0.3">
      <c r="A47" s="93" t="s">
        <v>19</v>
      </c>
      <c r="B47" s="94"/>
      <c r="C47" s="94"/>
      <c r="D47" s="94"/>
      <c r="E47" s="94"/>
      <c r="F47" s="25">
        <f>'[1]УК ВР декабрь нар'!GG260+'[1]УК ВР декабрь нар'!FL260+'[1]УК ВР декабрь нар'!BB260+'[1]УК ВР декабрь нар'!AK260</f>
        <v>1629.4499999999998</v>
      </c>
      <c r="I47" s="28"/>
    </row>
    <row r="48" spans="1:10" ht="43.5" hidden="1" customHeight="1" x14ac:dyDescent="0.3">
      <c r="A48" s="99" t="s">
        <v>36</v>
      </c>
      <c r="B48" s="102"/>
      <c r="C48" s="102"/>
      <c r="D48" s="102"/>
      <c r="E48" s="103"/>
      <c r="F48" s="25">
        <f>'[1]УК ВР декабрь нар'!FS260+'[1]УК ВР декабрь нар'!GL260</f>
        <v>137564.80021636139</v>
      </c>
      <c r="I48" s="28"/>
      <c r="J48" s="28"/>
    </row>
    <row r="49" spans="1:12" ht="15.6" hidden="1" customHeight="1" x14ac:dyDescent="0.3">
      <c r="A49" s="104" t="s">
        <v>37</v>
      </c>
      <c r="B49" s="94"/>
      <c r="C49" s="94"/>
      <c r="D49" s="94"/>
      <c r="E49" s="95"/>
      <c r="F49" s="30"/>
      <c r="I49" s="28"/>
    </row>
    <row r="50" spans="1:12" ht="15.6" customHeight="1" x14ac:dyDescent="0.3">
      <c r="A50" s="112" t="s">
        <v>47</v>
      </c>
      <c r="B50" s="113"/>
      <c r="C50" s="113"/>
      <c r="D50" s="113"/>
      <c r="E50" s="114"/>
      <c r="F50" s="26">
        <f>F25+F32+F39+F49</f>
        <v>819809.98633380374</v>
      </c>
      <c r="I50" s="28"/>
    </row>
    <row r="51" spans="1:12" ht="15.6" x14ac:dyDescent="0.3">
      <c r="A51" s="32" t="s">
        <v>48</v>
      </c>
      <c r="B51" s="31"/>
      <c r="C51" s="31"/>
      <c r="D51" s="31"/>
      <c r="E51" s="31"/>
      <c r="F51" s="26">
        <f>F52+F53+F54</f>
        <v>196871.63</v>
      </c>
      <c r="I51" s="28"/>
      <c r="K51" s="28"/>
      <c r="L51" s="28"/>
    </row>
    <row r="52" spans="1:12" ht="15.6" x14ac:dyDescent="0.3">
      <c r="A52" s="93" t="s">
        <v>23</v>
      </c>
      <c r="B52" s="94"/>
      <c r="C52" s="94"/>
      <c r="D52" s="94"/>
      <c r="E52" s="94"/>
      <c r="F52" s="25">
        <v>94777.82</v>
      </c>
      <c r="I52" s="28"/>
    </row>
    <row r="53" spans="1:12" ht="18" customHeight="1" x14ac:dyDescent="0.3">
      <c r="A53" s="93" t="s">
        <v>24</v>
      </c>
      <c r="B53" s="94"/>
      <c r="C53" s="94"/>
      <c r="D53" s="94"/>
      <c r="E53" s="94"/>
      <c r="F53" s="25">
        <v>102093.81</v>
      </c>
      <c r="I53" s="28"/>
    </row>
    <row r="54" spans="1:12" ht="15.6" hidden="1" x14ac:dyDescent="0.3">
      <c r="A54" s="107" t="s">
        <v>25</v>
      </c>
      <c r="B54" s="108"/>
      <c r="C54" s="108"/>
      <c r="D54" s="108"/>
      <c r="E54" s="109"/>
      <c r="F54" s="25">
        <v>0</v>
      </c>
      <c r="H54" s="28"/>
      <c r="I54" s="28"/>
    </row>
    <row r="55" spans="1:12" ht="15.6" x14ac:dyDescent="0.3">
      <c r="A55" s="110" t="s">
        <v>49</v>
      </c>
      <c r="B55" s="110"/>
      <c r="C55" s="110"/>
      <c r="D55" s="110"/>
      <c r="E55" s="110"/>
      <c r="F55" s="26">
        <f>F50+F51</f>
        <v>1016681.6163338037</v>
      </c>
      <c r="I55" s="28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1183971.98</v>
      </c>
      <c r="H56" s="28"/>
      <c r="I56" s="28"/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1169733.94</v>
      </c>
      <c r="H57" s="28"/>
      <c r="I57" s="28"/>
    </row>
    <row r="58" spans="1:12" ht="15.6" x14ac:dyDescent="0.3">
      <c r="A58" s="111" t="s">
        <v>28</v>
      </c>
      <c r="B58" s="111"/>
      <c r="C58" s="111"/>
      <c r="D58" s="111"/>
      <c r="E58" s="111"/>
      <c r="F58" s="26">
        <f>F24+F56-F55</f>
        <v>380716.73589943128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'Елисеева 8'!A2:G2</f>
        <v>перед собственниками дома по адресу: ул. Елисеева 8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8'!G8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2741704.11</v>
      </c>
      <c r="F9" s="16">
        <f t="shared" ref="F9:G9" si="0">SUM(F10:F15)</f>
        <v>2615695.4500000002</v>
      </c>
      <c r="G9" s="16">
        <f t="shared" si="0"/>
        <v>585068.73</v>
      </c>
    </row>
    <row r="10" spans="1:7" ht="15.6" x14ac:dyDescent="0.3">
      <c r="A10" s="70" t="s">
        <v>9</v>
      </c>
      <c r="B10" s="71"/>
      <c r="C10" s="71"/>
      <c r="D10" s="72"/>
      <c r="E10" s="17">
        <v>978435.87</v>
      </c>
      <c r="F10" s="17">
        <v>947910.87</v>
      </c>
      <c r="G10" s="18">
        <v>249992.88</v>
      </c>
    </row>
    <row r="11" spans="1:7" ht="15.6" x14ac:dyDescent="0.3">
      <c r="A11" s="70" t="s">
        <v>10</v>
      </c>
      <c r="B11" s="71"/>
      <c r="C11" s="71"/>
      <c r="D11" s="72"/>
      <c r="E11" s="17">
        <v>572678.38</v>
      </c>
      <c r="F11" s="17">
        <v>553218.37</v>
      </c>
      <c r="G11" s="18">
        <v>121392.03</v>
      </c>
    </row>
    <row r="12" spans="1:7" ht="15.6" x14ac:dyDescent="0.3">
      <c r="A12" s="70" t="s">
        <v>11</v>
      </c>
      <c r="B12" s="71"/>
      <c r="C12" s="71"/>
      <c r="D12" s="72"/>
      <c r="E12" s="17">
        <v>155201.32999999999</v>
      </c>
      <c r="F12" s="17">
        <v>147887.71</v>
      </c>
      <c r="G12" s="18">
        <v>32427.22</v>
      </c>
    </row>
    <row r="13" spans="1:7" ht="15.6" x14ac:dyDescent="0.3">
      <c r="A13" s="70" t="s">
        <v>12</v>
      </c>
      <c r="B13" s="71"/>
      <c r="C13" s="71"/>
      <c r="D13" s="72"/>
      <c r="E13" s="17">
        <v>163241.51999999999</v>
      </c>
      <c r="F13" s="17">
        <v>155241.51999999999</v>
      </c>
      <c r="G13" s="18">
        <v>32790.74</v>
      </c>
    </row>
    <row r="14" spans="1:7" ht="15.6" x14ac:dyDescent="0.3">
      <c r="A14" s="63" t="s">
        <v>13</v>
      </c>
      <c r="B14" s="63"/>
      <c r="C14" s="63"/>
      <c r="D14" s="63"/>
      <c r="E14" s="17">
        <v>586880.59</v>
      </c>
      <c r="F14" s="17">
        <v>562880.59</v>
      </c>
      <c r="G14" s="18">
        <v>111755.83</v>
      </c>
    </row>
    <row r="15" spans="1:7" ht="15.6" x14ac:dyDescent="0.3">
      <c r="A15" s="70" t="s">
        <v>68</v>
      </c>
      <c r="B15" s="71"/>
      <c r="C15" s="71"/>
      <c r="D15" s="72"/>
      <c r="E15" s="17">
        <v>285266.42</v>
      </c>
      <c r="F15" s="17">
        <v>248556.39</v>
      </c>
      <c r="G15" s="18">
        <v>36710.03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1112940.6299999999</v>
      </c>
      <c r="F16" s="16">
        <f>SUM(F17:F20)</f>
        <v>1106400.52</v>
      </c>
      <c r="G16" s="16">
        <f>SUM(G17:G20)</f>
        <v>150822.07999999999</v>
      </c>
    </row>
    <row r="17" spans="1:12" ht="15.6" x14ac:dyDescent="0.3">
      <c r="A17" s="115" t="s">
        <v>43</v>
      </c>
      <c r="B17" s="116"/>
      <c r="C17" s="116"/>
      <c r="D17" s="117"/>
      <c r="E17" s="17">
        <v>1073531.72</v>
      </c>
      <c r="F17" s="17">
        <v>1072863.46</v>
      </c>
      <c r="G17" s="18">
        <v>145869.13</v>
      </c>
    </row>
    <row r="18" spans="1:12" ht="15.6" x14ac:dyDescent="0.3">
      <c r="A18" s="63" t="s">
        <v>55</v>
      </c>
      <c r="B18" s="63"/>
      <c r="C18" s="63"/>
      <c r="D18" s="63"/>
      <c r="E18" s="17">
        <v>4050.18</v>
      </c>
      <c r="F18" s="17">
        <v>3895.32</v>
      </c>
      <c r="G18" s="18">
        <v>578.24</v>
      </c>
    </row>
    <row r="19" spans="1:12" ht="15.6" x14ac:dyDescent="0.3">
      <c r="A19" s="63" t="s">
        <v>56</v>
      </c>
      <c r="B19" s="63"/>
      <c r="C19" s="63"/>
      <c r="D19" s="63"/>
      <c r="E19" s="17">
        <v>1260</v>
      </c>
      <c r="F19" s="17">
        <v>566</v>
      </c>
      <c r="G19" s="18">
        <v>694</v>
      </c>
    </row>
    <row r="20" spans="1:12" ht="15.6" x14ac:dyDescent="0.3">
      <c r="A20" s="63" t="s">
        <v>57</v>
      </c>
      <c r="B20" s="63"/>
      <c r="C20" s="63"/>
      <c r="D20" s="63"/>
      <c r="E20" s="17">
        <v>34098.730000000003</v>
      </c>
      <c r="F20" s="17">
        <v>29075.74</v>
      </c>
      <c r="G20" s="18">
        <v>3680.71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3492.72</v>
      </c>
      <c r="F21" s="16">
        <f>SUM(F22)</f>
        <v>3892.08</v>
      </c>
      <c r="G21" s="16">
        <f>SUM(G22)</f>
        <v>807.63</v>
      </c>
    </row>
    <row r="22" spans="1:12" ht="15.6" x14ac:dyDescent="0.3">
      <c r="A22" s="63" t="s">
        <v>15</v>
      </c>
      <c r="B22" s="63"/>
      <c r="C22" s="63"/>
      <c r="D22" s="63"/>
      <c r="E22" s="17">
        <v>3492.72</v>
      </c>
      <c r="F22" s="17">
        <v>3892.08</v>
      </c>
      <c r="G22" s="18">
        <v>807.63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8">
        <f>'Елисеева 8'!F58</f>
        <v>380716.73589943128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96">
        <f>SUM(F28:F32)</f>
        <v>157310.81482277234</v>
      </c>
    </row>
    <row r="27" spans="1:12" ht="13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'[2]УК ВР декабрь нар'!W260</f>
        <v>19710.315473508213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'[2]УК ВР декабрь нар'!X260</f>
        <v>6051.1193829064614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'[2]УК ВР декабрь нар'!Y260</f>
        <v>39641.97050000001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'[2]УК ВР декабрь нар'!AV260+'[2]УК ВР декабрь нар'!BN260</f>
        <v>0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'[2]УК ВР декабрь нар'!AY260</f>
        <v>91907.409466357654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96">
        <f>SUM(F35:F39)+33128.15</f>
        <v>250289.98207774092</v>
      </c>
    </row>
    <row r="34" spans="1:12" ht="13.2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'[2]УК ВР декабрь нар'!CN260+'[2]УК ВР декабрь нар'!DU260</f>
        <v>84801.69380402712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'[2]УК ВР декабрь нар'!CO260+'[2]УК ВР декабрь нар'!DV260</f>
        <v>26148.589268828706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'[2]УК ВР декабрь нар'!CP260+'[2]УК ВР декабрь нар'!DW260</f>
        <v>11654.7796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'[2]УК ВР декабрь нар'!BM260+'[2]УК ВР декабрь нар'!DB260+'[2]УК ВР декабрь нар'!EL260</f>
        <v>7210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'[2]УК ВР декабрь нар'!DG260+'[2]УК ВР декабрь нар'!EQ260</f>
        <v>87346.769404885126</v>
      </c>
    </row>
    <row r="40" spans="1:12" ht="15.6" x14ac:dyDescent="0.3">
      <c r="A40" s="104" t="s">
        <v>35</v>
      </c>
      <c r="B40" s="105"/>
      <c r="C40" s="105"/>
      <c r="D40" s="105"/>
      <c r="E40" s="106"/>
      <c r="F40" s="26">
        <f>SUM(F41:F49)</f>
        <v>382123.35357380705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'[2]УК ВР декабрь нар'!FB260+'[2]УК ВР декабрь нар'!FX260</f>
        <v>190041.2357827361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'[2]УК ВР декабрь нар'!FC260+'[2]УК ВР декабрь нар'!FY260</f>
        <v>57801.858648889553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'[2]УК ВР декабрь нар'!FD260+'[2]УК ВР декабрь нар'!FZ260</f>
        <v>1526.3483999999999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'[2]УК ВР декабрь нар'!GG260+'[2]УК ВР декабрь нар'!FL260+'[2]УК ВР декабрь нар'!AK260</f>
        <v>23467.3848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'[2]УК ВР декабрь нар'!FS260+'[2]УК ВР декабрь нар'!GL260</f>
        <v>109286.52594218138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0"/>
    </row>
    <row r="51" spans="1:15" ht="15.6" x14ac:dyDescent="0.3">
      <c r="A51" s="112" t="s">
        <v>65</v>
      </c>
      <c r="B51" s="113"/>
      <c r="C51" s="113"/>
      <c r="D51" s="113"/>
      <c r="E51" s="114"/>
      <c r="F51" s="26">
        <f>F26+F33+F40+F50</f>
        <v>789724.15047432028</v>
      </c>
      <c r="K51" s="19"/>
    </row>
    <row r="52" spans="1:15" ht="15.6" x14ac:dyDescent="0.3">
      <c r="A52" s="32" t="s">
        <v>66</v>
      </c>
      <c r="B52" s="34"/>
      <c r="C52" s="34"/>
      <c r="D52" s="34"/>
      <c r="E52" s="34"/>
      <c r="F52" s="26">
        <f>F53+F54+F55</f>
        <v>206353.31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96719.09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109634.22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0" t="s">
        <v>67</v>
      </c>
      <c r="B56" s="110"/>
      <c r="C56" s="110"/>
      <c r="D56" s="110"/>
      <c r="E56" s="110"/>
      <c r="F56" s="26">
        <f>F51+F52</f>
        <v>996077.46047432022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1073531.72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1072863.46</v>
      </c>
      <c r="H58" s="28"/>
    </row>
    <row r="59" spans="1:15" ht="15.6" x14ac:dyDescent="0.3">
      <c r="A59" s="111" t="s">
        <v>28</v>
      </c>
      <c r="B59" s="111"/>
      <c r="C59" s="111"/>
      <c r="D59" s="111"/>
      <c r="E59" s="111"/>
      <c r="F59" s="26">
        <f>F25+F57-F56</f>
        <v>458170.99542511115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'Елисеева 8'!A2:G2</f>
        <v>перед собственниками дома по адресу: ул. Елисеева 8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8'!G8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1287526.3500000001</v>
      </c>
      <c r="F9" s="16">
        <f t="shared" ref="F9:G9" si="0">SUM(F10:F15)</f>
        <v>1728443.69</v>
      </c>
      <c r="G9" s="16">
        <f t="shared" si="0"/>
        <v>144151.38999999998</v>
      </c>
    </row>
    <row r="10" spans="1:7" ht="15.6" x14ac:dyDescent="0.3">
      <c r="A10" s="70" t="s">
        <v>9</v>
      </c>
      <c r="B10" s="71"/>
      <c r="C10" s="71"/>
      <c r="D10" s="72"/>
      <c r="E10" s="17">
        <v>704135.32</v>
      </c>
      <c r="F10" s="17">
        <v>924894.33</v>
      </c>
      <c r="G10" s="18">
        <v>29233.87</v>
      </c>
    </row>
    <row r="11" spans="1:7" ht="15.6" x14ac:dyDescent="0.3">
      <c r="A11" s="70" t="s">
        <v>10</v>
      </c>
      <c r="B11" s="71"/>
      <c r="C11" s="71"/>
      <c r="D11" s="72"/>
      <c r="E11" s="17">
        <v>189410.14</v>
      </c>
      <c r="F11" s="17">
        <v>266897.32</v>
      </c>
      <c r="G11" s="18">
        <v>43904.85</v>
      </c>
    </row>
    <row r="12" spans="1:7" ht="15.6" x14ac:dyDescent="0.3">
      <c r="A12" s="70" t="s">
        <v>11</v>
      </c>
      <c r="B12" s="71"/>
      <c r="C12" s="71"/>
      <c r="D12" s="72"/>
      <c r="E12" s="17">
        <v>138795.32</v>
      </c>
      <c r="F12" s="17">
        <v>152038.43</v>
      </c>
      <c r="G12" s="18">
        <v>19184.11</v>
      </c>
    </row>
    <row r="13" spans="1:7" ht="15.6" x14ac:dyDescent="0.3">
      <c r="A13" s="70" t="s">
        <v>12</v>
      </c>
      <c r="B13" s="71"/>
      <c r="C13" s="71"/>
      <c r="D13" s="72"/>
      <c r="E13" s="17">
        <v>142798.48000000001</v>
      </c>
      <c r="F13" s="17">
        <v>157761.85</v>
      </c>
      <c r="G13" s="18">
        <v>17827.37</v>
      </c>
    </row>
    <row r="14" spans="1:7" ht="15.6" x14ac:dyDescent="0.3">
      <c r="A14" s="63" t="s">
        <v>13</v>
      </c>
      <c r="B14" s="63"/>
      <c r="C14" s="63"/>
      <c r="D14" s="63"/>
      <c r="E14" s="17">
        <v>90851.36</v>
      </c>
      <c r="F14" s="17">
        <v>172683.34</v>
      </c>
      <c r="G14" s="18">
        <v>29923.85</v>
      </c>
    </row>
    <row r="15" spans="1:7" ht="15.6" x14ac:dyDescent="0.3">
      <c r="A15" s="70" t="s">
        <v>68</v>
      </c>
      <c r="B15" s="71"/>
      <c r="C15" s="71"/>
      <c r="D15" s="72"/>
      <c r="E15" s="17">
        <v>21535.73</v>
      </c>
      <c r="F15" s="17">
        <v>54168.42</v>
      </c>
      <c r="G15" s="18">
        <v>4077.34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1127787.81</v>
      </c>
      <c r="F16" s="16">
        <f>SUM(F17:F20)</f>
        <v>1144897</v>
      </c>
      <c r="G16" s="16">
        <f>SUM(G17:G20)</f>
        <v>124082.41000000002</v>
      </c>
    </row>
    <row r="17" spans="1:12" ht="15.6" x14ac:dyDescent="0.3">
      <c r="A17" s="115" t="s">
        <v>43</v>
      </c>
      <c r="B17" s="116"/>
      <c r="C17" s="116"/>
      <c r="D17" s="117"/>
      <c r="E17" s="17">
        <v>1075403.73</v>
      </c>
      <c r="F17" s="17">
        <v>1093230.6399999999</v>
      </c>
      <c r="G17" s="18">
        <v>118411.74</v>
      </c>
    </row>
    <row r="18" spans="1:12" ht="15.6" x14ac:dyDescent="0.3">
      <c r="A18" s="63" t="s">
        <v>55</v>
      </c>
      <c r="B18" s="63"/>
      <c r="C18" s="63"/>
      <c r="D18" s="63"/>
      <c r="E18" s="17">
        <v>4319.99</v>
      </c>
      <c r="F18" s="17">
        <v>4321.1000000000004</v>
      </c>
      <c r="G18" s="18">
        <v>577.13</v>
      </c>
    </row>
    <row r="19" spans="1:12" ht="15.6" x14ac:dyDescent="0.3">
      <c r="A19" s="63" t="s">
        <v>56</v>
      </c>
      <c r="B19" s="63"/>
      <c r="C19" s="63"/>
      <c r="D19" s="63"/>
      <c r="E19" s="17">
        <v>7832.04</v>
      </c>
      <c r="F19" s="17">
        <v>7589.71</v>
      </c>
      <c r="G19" s="18">
        <v>936.33</v>
      </c>
    </row>
    <row r="20" spans="1:12" ht="15.6" x14ac:dyDescent="0.3">
      <c r="A20" s="63" t="s">
        <v>57</v>
      </c>
      <c r="B20" s="63"/>
      <c r="C20" s="63"/>
      <c r="D20" s="63"/>
      <c r="E20" s="17">
        <v>40232.050000000003</v>
      </c>
      <c r="F20" s="17">
        <v>39755.550000000003</v>
      </c>
      <c r="G20" s="18">
        <v>4157.21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202.93</v>
      </c>
      <c r="G21" s="16">
        <f>SUM(G22)</f>
        <v>604.70000000000005</v>
      </c>
    </row>
    <row r="22" spans="1:12" ht="15.6" x14ac:dyDescent="0.3">
      <c r="A22" s="63" t="s">
        <v>15</v>
      </c>
      <c r="B22" s="63"/>
      <c r="C22" s="63"/>
      <c r="D22" s="63"/>
      <c r="E22" s="17">
        <v>0</v>
      </c>
      <c r="F22" s="17">
        <v>202.93</v>
      </c>
      <c r="G22" s="18">
        <v>604.70000000000005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8">
        <f>'Елисеева 8(2019)'!F59</f>
        <v>458170.99542511115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96">
        <f>SUM(F28:F32)</f>
        <v>54746.863987989709</v>
      </c>
    </row>
    <row r="27" spans="1:12" ht="71.400000000000006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'[3]УК ВР декабрь нар'!W260</f>
        <v>8672.7404964083853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'[3]УК ВР декабрь нар'!X260</f>
        <v>2392.8920756269163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'[3]УК ВР декабрь нар'!Y260</f>
        <v>202.2302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'[3]УК ВР декабрь нар'!AA260+'[3]УК ВР декабрь нар'!AB260+'[3]УК ВР декабрь нар'!AC260+'[3]УК ВР декабрь нар'!AD260+'[3]УК ВР декабрь нар'!AE260+'[3]УК ВР декабрь нар'!AF260+'[3]УК ВР декабрь нар'!AG260+'[3]УК ВР декабрь нар'!AH260+'[3]УК ВР декабрь нар'!AJ260+'[3]УК ВР декабрь нар'!AL260+'[3]УК ВР декабрь нар'!AN260+'[3]УК ВР декабрь нар'!AO260+'[3]УК ВР декабрь нар'!AP260+'[3]УК ВР декабрь нар'!AQ260+'[3]УК ВР декабрь нар'!AR260+'[3]УК ВР декабрь нар'!AT260</f>
        <v>2834.6424000000002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'[3]УК ВР декабрь нар'!AY260</f>
        <v>40644.358815954409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96">
        <f>SUM(F35:F39)+37537.53</f>
        <v>347441.4560544705</v>
      </c>
    </row>
    <row r="34" spans="1:12" ht="94.2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'[3]УК ВР декабрь нар'!CN260+'[3]УК ВР декабрь нар'!DU260</f>
        <v>106793.21034240958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'[3]УК ВР декабрь нар'!CO260+'[3]УК ВР декабрь нар'!DV260</f>
        <v>24897.686458618766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'[3]УК ВР декабрь нар'!CP260+'[3]УК ВР декабрь нар'!DW260</f>
        <v>77373.466099999976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'[3]УК ВР декабрь нар'!AI260+'[3]УК ВР декабрь нар'!AJ260+'[3]УК ВР декабрь нар'!AS260+'[3]УК ВР декабрь нар'!BC260+'[3]УК ВР декабрь нар'!BM260+'[3]УК ВР декабрь нар'!DB260+'[3]УК ВР декабрь нар'!EK260+'[3]УК ВР декабрь нар'!AM260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'[3]УК ВР декабрь нар'!DF260+'[3]УК ВР декабрь нар'!EP260</f>
        <v>100839.56315344221</v>
      </c>
    </row>
    <row r="40" spans="1:12" ht="64.2" customHeight="1" x14ac:dyDescent="0.3">
      <c r="A40" s="104" t="s">
        <v>74</v>
      </c>
      <c r="B40" s="105"/>
      <c r="C40" s="105"/>
      <c r="D40" s="105"/>
      <c r="E40" s="106"/>
      <c r="F40" s="26">
        <f>SUM(F41:F49)</f>
        <v>356188.41802771366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'[3]УК ВР декабрь нар'!FB260+'[3]УК ВР декабрь нар'!FX260</f>
        <v>189876.17874667366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'[3]УК ВР декабрь нар'!FC260+'[3]УК ВР декабрь нар'!FY260</f>
        <v>51495.625505126358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'[3]УК ВР декабрь нар'!FD260+'[3]УК ВР декабрь нар'!FZ260</f>
        <v>1854.5946000000001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'[3]УК ВР декабрь нар'!GG260+'[3]УК ВР декабрь нар'!FL260+'[3]УК ВР декабрь нар'!BB260+'[3]УК ВР декабрь нар'!AK260</f>
        <v>2237.5944000000004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'[3]УК ВР декабрь нар'!FS260+'[3]УК ВР декабрь нар'!GL260</f>
        <v>110724.42477591365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0"/>
    </row>
    <row r="51" spans="1:15" ht="15.6" customHeight="1" x14ac:dyDescent="0.3">
      <c r="A51" s="112" t="s">
        <v>75</v>
      </c>
      <c r="B51" s="113"/>
      <c r="C51" s="113"/>
      <c r="D51" s="113"/>
      <c r="E51" s="114"/>
      <c r="F51" s="26">
        <f>F26+F33+F40+F50</f>
        <v>758376.73807017389</v>
      </c>
      <c r="K51" s="19"/>
    </row>
    <row r="52" spans="1:15" ht="15.6" x14ac:dyDescent="0.3">
      <c r="A52" s="32" t="s">
        <v>66</v>
      </c>
      <c r="B52" s="40"/>
      <c r="C52" s="40"/>
      <c r="D52" s="40"/>
      <c r="E52" s="40"/>
      <c r="F52" s="26">
        <f>F53+F54+F55</f>
        <v>169221.7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62336.800000000003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106884.9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0" t="s">
        <v>67</v>
      </c>
      <c r="B56" s="110"/>
      <c r="C56" s="110"/>
      <c r="D56" s="110"/>
      <c r="E56" s="110"/>
      <c r="F56" s="26">
        <f>F51+F52</f>
        <v>927598.43807017384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1075403.73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1093230.6399999999</v>
      </c>
      <c r="H58" s="28"/>
    </row>
    <row r="59" spans="1:15" ht="15.6" x14ac:dyDescent="0.3">
      <c r="A59" s="111" t="s">
        <v>28</v>
      </c>
      <c r="B59" s="111"/>
      <c r="C59" s="111"/>
      <c r="D59" s="111"/>
      <c r="E59" s="111"/>
      <c r="F59" s="26">
        <f>F25+F57-F56</f>
        <v>605976.28735493729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6" sqref="F26:F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'Елисеева 8'!A2:G2</f>
        <v>перед собственниками дома по адресу: ул. Елисеева 8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8'!G8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-5575.91</v>
      </c>
      <c r="F9" s="16">
        <f t="shared" ref="F9:G9" si="0">SUM(F10:F15)</f>
        <v>42426.86</v>
      </c>
      <c r="G9" s="16">
        <f t="shared" si="0"/>
        <v>96148.62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9813.9</v>
      </c>
      <c r="G10" s="18">
        <v>19419.97</v>
      </c>
    </row>
    <row r="11" spans="1:7" ht="15.6" x14ac:dyDescent="0.3">
      <c r="A11" s="70" t="s">
        <v>10</v>
      </c>
      <c r="B11" s="71"/>
      <c r="C11" s="71"/>
      <c r="D11" s="72"/>
      <c r="E11" s="17">
        <v>-592.63</v>
      </c>
      <c r="F11" s="17">
        <v>15476.49</v>
      </c>
      <c r="G11" s="18">
        <v>27835.73</v>
      </c>
    </row>
    <row r="12" spans="1:7" ht="15.6" x14ac:dyDescent="0.3">
      <c r="A12" s="70" t="s">
        <v>11</v>
      </c>
      <c r="B12" s="71"/>
      <c r="C12" s="71"/>
      <c r="D12" s="72"/>
      <c r="E12" s="17">
        <v>-2183.4899999999998</v>
      </c>
      <c r="F12" s="17">
        <v>3127.66</v>
      </c>
      <c r="G12" s="18">
        <v>13872.96</v>
      </c>
    </row>
    <row r="13" spans="1:7" ht="15.6" x14ac:dyDescent="0.3">
      <c r="A13" s="70" t="s">
        <v>12</v>
      </c>
      <c r="B13" s="71"/>
      <c r="C13" s="71"/>
      <c r="D13" s="72"/>
      <c r="E13" s="17">
        <v>-2799.79</v>
      </c>
      <c r="F13" s="17">
        <v>1804.84</v>
      </c>
      <c r="G13" s="18">
        <v>13222.74</v>
      </c>
    </row>
    <row r="14" spans="1:7" ht="15.6" x14ac:dyDescent="0.3">
      <c r="A14" s="63" t="s">
        <v>13</v>
      </c>
      <c r="B14" s="63"/>
      <c r="C14" s="63"/>
      <c r="D14" s="63"/>
      <c r="E14" s="17">
        <v>0</v>
      </c>
      <c r="F14" s="17">
        <v>9924.24</v>
      </c>
      <c r="G14" s="18">
        <v>19999.61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2279.73</v>
      </c>
      <c r="G15" s="18">
        <v>1797.61</v>
      </c>
    </row>
    <row r="16" spans="1:7" ht="15.6" hidden="1" x14ac:dyDescent="0.3">
      <c r="A16" s="73" t="s">
        <v>41</v>
      </c>
      <c r="B16" s="74"/>
      <c r="C16" s="74"/>
      <c r="D16" s="75"/>
      <c r="E16" s="16">
        <f>SUM(E17:E20)</f>
        <v>1018670.4100000003</v>
      </c>
      <c r="F16" s="16">
        <f t="shared" ref="F16:G16" si="1">SUM(F17:F20)</f>
        <v>982595.51</v>
      </c>
      <c r="G16" s="16">
        <f t="shared" si="1"/>
        <v>160762.00999999992</v>
      </c>
    </row>
    <row r="17" spans="1:12" ht="37.200000000000003" customHeight="1" x14ac:dyDescent="0.3">
      <c r="A17" s="115" t="s">
        <v>78</v>
      </c>
      <c r="B17" s="116"/>
      <c r="C17" s="116"/>
      <c r="D17" s="117"/>
      <c r="E17" s="17">
        <v>964160.2200000002</v>
      </c>
      <c r="F17" s="17">
        <v>929978.02999999991</v>
      </c>
      <c r="G17" s="18">
        <v>153198.62999999989</v>
      </c>
    </row>
    <row r="18" spans="1:12" ht="15.6" x14ac:dyDescent="0.3">
      <c r="A18" s="63" t="s">
        <v>55</v>
      </c>
      <c r="B18" s="63"/>
      <c r="C18" s="63"/>
      <c r="D18" s="63"/>
      <c r="E18" s="17">
        <v>4365.8100000000004</v>
      </c>
      <c r="F18" s="17">
        <v>4190.3999999999996</v>
      </c>
      <c r="G18" s="18">
        <v>752.54</v>
      </c>
    </row>
    <row r="19" spans="1:12" ht="15.6" x14ac:dyDescent="0.3">
      <c r="A19" s="63" t="s">
        <v>56</v>
      </c>
      <c r="B19" s="63"/>
      <c r="C19" s="63"/>
      <c r="D19" s="63"/>
      <c r="E19" s="17">
        <v>8071.24</v>
      </c>
      <c r="F19" s="17">
        <v>7761.43</v>
      </c>
      <c r="G19" s="18">
        <v>1246.1400000000001</v>
      </c>
    </row>
    <row r="20" spans="1:12" ht="15.6" x14ac:dyDescent="0.3">
      <c r="A20" s="63" t="s">
        <v>57</v>
      </c>
      <c r="B20" s="63"/>
      <c r="C20" s="63"/>
      <c r="D20" s="63"/>
      <c r="E20" s="17">
        <v>42073.14</v>
      </c>
      <c r="F20" s="17">
        <v>40665.65</v>
      </c>
      <c r="G20" s="18">
        <v>5564.7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8">
        <f>'Елисеева 8(2020)'!F59</f>
        <v>605976.28735493729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96">
        <f>SUM(F28:F32)</f>
        <v>779712.44143351889</v>
      </c>
    </row>
    <row r="27" spans="1:12" ht="56.4" customHeight="1" x14ac:dyDescent="0.25">
      <c r="A27" s="90"/>
      <c r="B27" s="91"/>
      <c r="C27" s="91"/>
      <c r="D27" s="91"/>
      <c r="E27" s="92"/>
      <c r="F27" s="97"/>
    </row>
    <row r="28" spans="1:12" ht="15.6" hidden="1" x14ac:dyDescent="0.3">
      <c r="A28" s="93" t="s">
        <v>16</v>
      </c>
      <c r="B28" s="94"/>
      <c r="C28" s="94"/>
      <c r="D28" s="94"/>
      <c r="E28" s="95"/>
      <c r="F28" s="25">
        <f>'[4]УК ВР декабрь нар'!W260</f>
        <v>10971.587738551541</v>
      </c>
      <c r="L28" s="39"/>
    </row>
    <row r="29" spans="1:12" ht="15.6" hidden="1" x14ac:dyDescent="0.3">
      <c r="A29" s="93" t="s">
        <v>31</v>
      </c>
      <c r="B29" s="94"/>
      <c r="C29" s="94"/>
      <c r="D29" s="94"/>
      <c r="E29" s="95"/>
      <c r="F29" s="25">
        <f>'[4]УК ВР декабрь нар'!X260</f>
        <v>2604.4156764140134</v>
      </c>
    </row>
    <row r="30" spans="1:12" ht="15.6" hidden="1" x14ac:dyDescent="0.3">
      <c r="A30" s="93" t="s">
        <v>18</v>
      </c>
      <c r="B30" s="94"/>
      <c r="C30" s="94"/>
      <c r="D30" s="94"/>
      <c r="E30" s="95"/>
      <c r="F30" s="25">
        <f>'[4]УК ВР декабрь нар'!Y260+'[4]УК ВР декабрь нар'!Z260+'[4]УК ВР декабрь нар'!DX260</f>
        <v>433471.86349999998</v>
      </c>
    </row>
    <row r="31" spans="1:12" ht="15.6" hidden="1" x14ac:dyDescent="0.3">
      <c r="A31" s="93" t="s">
        <v>19</v>
      </c>
      <c r="B31" s="94"/>
      <c r="C31" s="94"/>
      <c r="D31" s="94"/>
      <c r="E31" s="95"/>
      <c r="F31" s="25">
        <f>'[4]УК ВР декабрь нар'!AV260+'[4]УК ВР декабрь нар'!BM260+'[4]УК ВР декабрь нар'!BN260+'[4]УК ВР декабрь нар'!BO260+'[4]УК ВР декабрь нар'!BP260+'[4]УК ВР декабрь нар'!EG260+'[4]УК ВР декабрь нар'!EH260+'[4]УК ВР декабрь нар'!EI260+'[4]УК ВР декабрь нар'!EJ260</f>
        <v>287253.84999999998</v>
      </c>
    </row>
    <row r="32" spans="1:12" ht="15.6" hidden="1" x14ac:dyDescent="0.3">
      <c r="A32" s="99" t="s">
        <v>61</v>
      </c>
      <c r="B32" s="100"/>
      <c r="C32" s="100"/>
      <c r="D32" s="100"/>
      <c r="E32" s="101"/>
      <c r="F32" s="25">
        <f>'[4]УК ВР декабрь нар'!AY260</f>
        <v>45410.724518553376</v>
      </c>
    </row>
    <row r="33" spans="1:12" x14ac:dyDescent="0.25">
      <c r="A33" s="87" t="s">
        <v>73</v>
      </c>
      <c r="B33" s="88"/>
      <c r="C33" s="88"/>
      <c r="D33" s="88"/>
      <c r="E33" s="89"/>
      <c r="F33" s="96">
        <f>SUM(F35:F39)+83744.43</f>
        <v>303152.07977164112</v>
      </c>
    </row>
    <row r="34" spans="1:12" ht="94.8" customHeight="1" x14ac:dyDescent="0.25">
      <c r="A34" s="90"/>
      <c r="B34" s="91"/>
      <c r="C34" s="91"/>
      <c r="D34" s="91"/>
      <c r="E34" s="92"/>
      <c r="F34" s="97"/>
    </row>
    <row r="35" spans="1:12" ht="15.6" hidden="1" x14ac:dyDescent="0.3">
      <c r="A35" s="98" t="s">
        <v>16</v>
      </c>
      <c r="B35" s="98"/>
      <c r="C35" s="98"/>
      <c r="D35" s="98"/>
      <c r="E35" s="98"/>
      <c r="F35" s="25">
        <f>'[4]УК ВР декабрь нар'!CN260+'[4]УК ВР декабрь нар'!DU260</f>
        <v>107651.11135811095</v>
      </c>
      <c r="L35" s="39"/>
    </row>
    <row r="36" spans="1:12" ht="15.6" hidden="1" x14ac:dyDescent="0.3">
      <c r="A36" s="98" t="s">
        <v>31</v>
      </c>
      <c r="B36" s="98"/>
      <c r="C36" s="98"/>
      <c r="D36" s="98"/>
      <c r="E36" s="98"/>
      <c r="F36" s="25">
        <f>'[4]УК ВР декабрь нар'!CO260+'[4]УК ВР декабрь нар'!DV260</f>
        <v>23866.979196214415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5">
        <f>'[4]УК ВР декабрь нар'!CP260+'[4]УК ВР декабрь нар'!DL260+'[4]УК ВР декабрь нар'!DP260+'[4]УК ВР декабрь нар'!DT260</f>
        <v>24800.023499999999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5">
        <f>'[4]УК ВР декабрь нар'!DB260+'[4]УК ВР декабрь нар'!DY260+'[4]УК ВР декабрь нар'!DZ260+'[4]УК ВР декабрь нар'!EA260+'[4]УК ВР декабрь нар'!EB260+'[4]УК ВР декабрь нар'!EC260+'[4]УК ВР декабрь нар'!ED260+'[4]УК ВР декабрь нар'!EE260+'[4]УК ВР декабрь нар'!EF260</f>
        <v>0</v>
      </c>
    </row>
    <row r="39" spans="1:12" ht="51" hidden="1" customHeight="1" x14ac:dyDescent="0.3">
      <c r="A39" s="99" t="s">
        <v>63</v>
      </c>
      <c r="B39" s="102"/>
      <c r="C39" s="102"/>
      <c r="D39" s="102"/>
      <c r="E39" s="103"/>
      <c r="F39" s="25">
        <f>'[4]УК ВР декабрь нар'!DG260+'[4]УК ВР декабрь нар'!EP260</f>
        <v>63089.535717315739</v>
      </c>
    </row>
    <row r="40" spans="1:12" ht="72" customHeight="1" x14ac:dyDescent="0.3">
      <c r="A40" s="104" t="s">
        <v>74</v>
      </c>
      <c r="B40" s="105"/>
      <c r="C40" s="105"/>
      <c r="D40" s="105"/>
      <c r="E40" s="106"/>
      <c r="F40" s="26">
        <f>SUM(F41:F49)</f>
        <v>397337.40539999993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5">
        <f>'[4]УК ВР декабрь нар'!$EU260+'[4]УК ВР декабрь нар'!FV260+'[4]УК ВР декабрь нар'!EY260</f>
        <v>380162.63999999996</v>
      </c>
      <c r="L41" s="39"/>
    </row>
    <row r="42" spans="1:12" ht="15.6" hidden="1" x14ac:dyDescent="0.3">
      <c r="A42" s="93" t="s">
        <v>31</v>
      </c>
      <c r="B42" s="94"/>
      <c r="C42" s="94"/>
      <c r="D42" s="94"/>
      <c r="E42" s="94"/>
      <c r="F42" s="25"/>
    </row>
    <row r="43" spans="1:12" ht="15.6" hidden="1" x14ac:dyDescent="0.3">
      <c r="A43" s="98" t="s">
        <v>21</v>
      </c>
      <c r="B43" s="98"/>
      <c r="C43" s="98"/>
      <c r="D43" s="98"/>
      <c r="E43" s="93"/>
      <c r="F43" s="25"/>
    </row>
    <row r="44" spans="1:12" ht="15.6" hidden="1" x14ac:dyDescent="0.3">
      <c r="A44" s="93" t="s">
        <v>17</v>
      </c>
      <c r="B44" s="94"/>
      <c r="C44" s="94"/>
      <c r="D44" s="94"/>
      <c r="E44" s="94"/>
      <c r="F44" s="25"/>
    </row>
    <row r="45" spans="1:12" ht="15.6" hidden="1" x14ac:dyDescent="0.3">
      <c r="A45" s="98" t="s">
        <v>22</v>
      </c>
      <c r="B45" s="98"/>
      <c r="C45" s="98"/>
      <c r="D45" s="98"/>
      <c r="E45" s="93"/>
      <c r="F45" s="25"/>
    </row>
    <row r="46" spans="1:12" ht="15.6" hidden="1" x14ac:dyDescent="0.3">
      <c r="A46" s="93" t="s">
        <v>17</v>
      </c>
      <c r="B46" s="94"/>
      <c r="C46" s="94"/>
      <c r="D46" s="94"/>
      <c r="E46" s="94"/>
      <c r="F46" s="25"/>
    </row>
    <row r="47" spans="1:12" ht="15.6" hidden="1" x14ac:dyDescent="0.3">
      <c r="A47" s="98" t="s">
        <v>18</v>
      </c>
      <c r="B47" s="98"/>
      <c r="C47" s="98"/>
      <c r="D47" s="98"/>
      <c r="E47" s="93"/>
      <c r="F47" s="25">
        <f>'[4]УК ВР декабрь нар'!EW260+'[4]УК ВР декабрь нар'!FA260+'[4]УК ВР декабрь нар'!FZ260</f>
        <v>3854.5731000000001</v>
      </c>
    </row>
    <row r="48" spans="1:12" ht="15.6" hidden="1" x14ac:dyDescent="0.3">
      <c r="A48" s="93" t="s">
        <v>19</v>
      </c>
      <c r="B48" s="94"/>
      <c r="C48" s="94"/>
      <c r="D48" s="94"/>
      <c r="E48" s="94"/>
      <c r="F48" s="25">
        <f>'[4]УК ВР декабрь нар'!FL260+'[4]УК ВР декабрь нар'!GG260</f>
        <v>13320.192299999999</v>
      </c>
    </row>
    <row r="49" spans="1:15" ht="15.6" hidden="1" x14ac:dyDescent="0.3">
      <c r="A49" s="99" t="s">
        <v>64</v>
      </c>
      <c r="B49" s="102"/>
      <c r="C49" s="102"/>
      <c r="D49" s="102"/>
      <c r="E49" s="103"/>
      <c r="F49" s="25">
        <f>'[4]УК ВР декабрь нар'!FS260+'[4]УК ВР декабрь нар'!GL260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0"/>
    </row>
    <row r="51" spans="1:15" ht="15.6" x14ac:dyDescent="0.3">
      <c r="A51" s="112" t="s">
        <v>75</v>
      </c>
      <c r="B51" s="113"/>
      <c r="C51" s="113"/>
      <c r="D51" s="113"/>
      <c r="E51" s="114"/>
      <c r="F51" s="26">
        <f>F26+F33+F40+F50</f>
        <v>1480201.9266051599</v>
      </c>
      <c r="G51" s="19"/>
      <c r="K51" s="19"/>
    </row>
    <row r="52" spans="1:15" ht="15.6" x14ac:dyDescent="0.3">
      <c r="A52" s="32" t="s">
        <v>66</v>
      </c>
      <c r="B52" s="41"/>
      <c r="C52" s="41"/>
      <c r="D52" s="41"/>
      <c r="E52" s="41"/>
      <c r="F52" s="26">
        <f>F53+F54+F55</f>
        <v>135849.33000000002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27004.39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108844.94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0" t="s">
        <v>67</v>
      </c>
      <c r="B56" s="110"/>
      <c r="C56" s="110"/>
      <c r="D56" s="110"/>
      <c r="E56" s="110"/>
      <c r="F56" s="26">
        <f>F51+F52</f>
        <v>1616051.25660516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964160.2200000002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929978.02999999991</v>
      </c>
      <c r="H58" s="28"/>
    </row>
    <row r="59" spans="1:15" ht="15.6" x14ac:dyDescent="0.3">
      <c r="A59" s="111" t="s">
        <v>28</v>
      </c>
      <c r="B59" s="111"/>
      <c r="C59" s="111"/>
      <c r="D59" s="111"/>
      <c r="E59" s="111"/>
      <c r="F59" s="26">
        <f>F25+F57-F56</f>
        <v>-45914.749250222463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441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79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'Елисеева 8(2021)'!A2:G2</f>
        <v>перед собственниками дома по адресу: ул. Елисеева 8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80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-28827.8</v>
      </c>
      <c r="F10" s="55">
        <f>SUM(F11:F16)</f>
        <v>-1065.4200000000005</v>
      </c>
      <c r="G10" s="55">
        <f>SUM(G11:G16)</f>
        <v>49483.33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5133.4399999999996</v>
      </c>
      <c r="G11" s="18">
        <v>13579.97</v>
      </c>
    </row>
    <row r="12" spans="1:9" ht="15.6" x14ac:dyDescent="0.3">
      <c r="A12" s="119" t="s">
        <v>10</v>
      </c>
      <c r="B12" s="120"/>
      <c r="C12" s="120"/>
      <c r="D12" s="121"/>
      <c r="E12" s="18">
        <v>-7845.56</v>
      </c>
      <c r="F12" s="18">
        <v>-5383.18</v>
      </c>
      <c r="G12" s="18">
        <v>20285.849999999999</v>
      </c>
    </row>
    <row r="13" spans="1:9" ht="15.6" x14ac:dyDescent="0.3">
      <c r="A13" s="119" t="s">
        <v>11</v>
      </c>
      <c r="B13" s="120"/>
      <c r="C13" s="120"/>
      <c r="D13" s="121"/>
      <c r="E13" s="18">
        <v>-3738.67</v>
      </c>
      <c r="F13" s="18">
        <v>-387.04</v>
      </c>
      <c r="G13" s="18">
        <v>8636.16</v>
      </c>
    </row>
    <row r="14" spans="1:9" ht="15.6" x14ac:dyDescent="0.3">
      <c r="A14" s="119" t="s">
        <v>12</v>
      </c>
      <c r="B14" s="120"/>
      <c r="C14" s="120"/>
      <c r="D14" s="121"/>
      <c r="E14" s="18">
        <v>-2433.48</v>
      </c>
      <c r="F14" s="18">
        <v>674.55</v>
      </c>
      <c r="G14" s="18">
        <v>7946.15</v>
      </c>
    </row>
    <row r="15" spans="1:9" ht="15.6" x14ac:dyDescent="0.3">
      <c r="A15" s="123" t="s">
        <v>13</v>
      </c>
      <c r="B15" s="123"/>
      <c r="C15" s="123"/>
      <c r="D15" s="123"/>
      <c r="E15" s="18">
        <v>-14810.09</v>
      </c>
      <c r="F15" s="18">
        <v>-1288.3599999999999</v>
      </c>
      <c r="G15" s="18">
        <v>-2577.2399999999998</v>
      </c>
    </row>
    <row r="16" spans="1:9" ht="15.6" x14ac:dyDescent="0.3">
      <c r="A16" s="119" t="s">
        <v>81</v>
      </c>
      <c r="B16" s="120"/>
      <c r="C16" s="120"/>
      <c r="D16" s="121"/>
      <c r="E16" s="18">
        <v>0</v>
      </c>
      <c r="F16" s="18">
        <v>185.17</v>
      </c>
      <c r="G16" s="18">
        <v>1612.44</v>
      </c>
    </row>
    <row r="17" spans="1:10" ht="63.75" customHeight="1" x14ac:dyDescent="0.3">
      <c r="A17" s="130" t="s">
        <v>82</v>
      </c>
      <c r="B17" s="131"/>
      <c r="C17" s="131"/>
      <c r="D17" s="132"/>
      <c r="E17" s="18">
        <v>1301539.6499999999</v>
      </c>
      <c r="F17" s="18">
        <v>1329386.1499999999</v>
      </c>
      <c r="G17" s="18">
        <v>132111.19</v>
      </c>
    </row>
    <row r="18" spans="1:10" ht="15.6" hidden="1" x14ac:dyDescent="0.3">
      <c r="A18" s="123" t="s">
        <v>83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84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85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86</v>
      </c>
      <c r="B21" s="125"/>
      <c r="C21" s="125"/>
      <c r="D21" s="126"/>
      <c r="E21" s="56">
        <f>SUM(E22:E25)</f>
        <v>58337.65</v>
      </c>
      <c r="F21" s="56">
        <f t="shared" ref="F21:G21" si="0">SUM(F22:F25)</f>
        <v>58174.119999999995</v>
      </c>
      <c r="G21" s="56">
        <f t="shared" si="0"/>
        <v>7726.91</v>
      </c>
    </row>
    <row r="22" spans="1:10" ht="15.6" x14ac:dyDescent="0.3">
      <c r="A22" s="119" t="s">
        <v>55</v>
      </c>
      <c r="B22" s="120"/>
      <c r="C22" s="120"/>
      <c r="D22" s="121"/>
      <c r="E22" s="18">
        <v>4489.29</v>
      </c>
      <c r="F22" s="18">
        <v>4621.34</v>
      </c>
      <c r="G22" s="18">
        <v>620.49</v>
      </c>
    </row>
    <row r="23" spans="1:10" ht="15.6" x14ac:dyDescent="0.3">
      <c r="A23" s="119" t="s">
        <v>56</v>
      </c>
      <c r="B23" s="120"/>
      <c r="C23" s="120"/>
      <c r="D23" s="121"/>
      <c r="E23" s="18">
        <v>8100.95</v>
      </c>
      <c r="F23" s="18">
        <v>8271.4699999999993</v>
      </c>
      <c r="G23" s="18">
        <v>1075.6199999999999</v>
      </c>
    </row>
    <row r="24" spans="1:10" ht="15.6" x14ac:dyDescent="0.3">
      <c r="A24" s="119" t="s">
        <v>57</v>
      </c>
      <c r="B24" s="120"/>
      <c r="C24" s="120"/>
      <c r="D24" s="121"/>
      <c r="E24" s="18">
        <v>44392.480000000003</v>
      </c>
      <c r="F24" s="18">
        <v>45252.81</v>
      </c>
      <c r="G24" s="18">
        <v>4704.37</v>
      </c>
    </row>
    <row r="25" spans="1:10" ht="15.6" x14ac:dyDescent="0.3">
      <c r="A25" s="119" t="s">
        <v>87</v>
      </c>
      <c r="B25" s="120"/>
      <c r="C25" s="120"/>
      <c r="D25" s="121"/>
      <c r="E25" s="18">
        <v>1354.93</v>
      </c>
      <c r="F25" s="18">
        <v>28.5</v>
      </c>
      <c r="G25" s="18">
        <v>1326.43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88</v>
      </c>
      <c r="B30" s="86"/>
      <c r="C30" s="86"/>
      <c r="D30" s="86"/>
      <c r="E30" s="86"/>
      <c r="F30" s="38">
        <f>'Елисеева 8(2021)'!F59</f>
        <v>-45914.749250222463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60092.274161502181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'[6]УК ВР декабрь нар'!W260+'[6]УК ВР декабрь нар'!EX260</f>
        <v>20340.29049896061</v>
      </c>
      <c r="G33" s="1"/>
      <c r="H33" s="1"/>
      <c r="L33" s="39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'[6]УК ВР декабрь нар'!X260+'[6]УК ВР декабрь нар'!EY260</f>
        <v>4970.0031756384633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'[6]УК ВР декабрь нар'!Y260+'[6]УК ВР декабрь нар'!EZ260+'[6]УК ВР декабрь нар'!FB260+'[6]УК ВР декабрь нар'!AW260</f>
        <v>733.68960000000004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'[6]УК ВР декабрь нар'!AV260+'[6]УК ВР декабрь нар'!FQ260</f>
        <v>16917.948900047497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5">
        <f>'[6]УК ВР декабрь нар'!AY260+'[6]УК ВР декабрь нар'!FR260</f>
        <v>17130.341986855612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SUM(F40:F44)+95333.03</f>
        <v>324114.40937804303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5">
        <f>'[6]УК ВР декабрь нар'!CQ260+'[6]УК ВР декабрь нар'!DX260</f>
        <v>113945.18685776251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'[6]УК ВР декабрь нар'!CR260+'[6]УК ВР декабрь нар'!DY260</f>
        <v>26509.924883408439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'[6]УК ВР декабрь нар'!DZ260+'[6]УК ВР декабрь нар'!EA260+'[6]УК ВР декабрь нар'!CS260</f>
        <v>31660.826120643142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'[6]УК ВР декабрь нар'!DE260+'[6]УК ВР декабрь нар'!ET260</f>
        <v>7034.9999999999991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'[6]УК ВР декабрь нар'!DI260+'[6]УК ВР декабрь нар'!EU260</f>
        <v>49630.441516228915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384382.39379999996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'[6]УК ВР декабрь нар'!GH260</f>
        <v>380162.63999999996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'[6]УК ВР декабрь нар'!GK260+'[6]УК ВР декабрь нар'!GL260+'[6]УК ВР декабрь нар'!GN260+'[6]УК ВР декабрь нар'!GO260+'[6]УК ВР декабрь нар'!GP260+'[6]УК ВР декабрь нар'!GQ260+'[6]УК ВР декабрь нар'!GR260+'[6]УК ВР декабрь нар'!GS260+'[6]УК ВР декабрь нар'!GT260+'[6]УК ВР декабрь нар'!GU260+'[6]УК ВР декабрь нар'!GV260</f>
        <v>4219.7537999999986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0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6">
        <f>F31+F38+F45+F55</f>
        <v>768589.07733954513</v>
      </c>
      <c r="H56" s="1"/>
      <c r="K56" s="19"/>
    </row>
    <row r="57" spans="1:15" ht="15.6" x14ac:dyDescent="0.3">
      <c r="A57" s="32" t="s">
        <v>66</v>
      </c>
      <c r="B57" s="42"/>
      <c r="C57" s="42"/>
      <c r="D57" s="42"/>
      <c r="E57" s="42"/>
      <c r="F57" s="26">
        <f>F58+F59+F60</f>
        <v>138956.29999999999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32522.080000000002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106434.22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0" t="s">
        <v>67</v>
      </c>
      <c r="B61" s="110"/>
      <c r="C61" s="110"/>
      <c r="D61" s="110"/>
      <c r="E61" s="110"/>
      <c r="F61" s="26">
        <f>F56+F57</f>
        <v>907545.37733954517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1301539.6499999999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1329386.1499999999</v>
      </c>
      <c r="G63" s="1"/>
      <c r="H63" s="28"/>
    </row>
    <row r="64" spans="1:15" ht="15.6" x14ac:dyDescent="0.3">
      <c r="A64" s="111" t="s">
        <v>89</v>
      </c>
      <c r="B64" s="111"/>
      <c r="C64" s="111"/>
      <c r="D64" s="111"/>
      <c r="E64" s="111"/>
      <c r="F64" s="26">
        <f>F30+F62-F61</f>
        <v>348079.52341023227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90</v>
      </c>
      <c r="B68" s="118"/>
      <c r="C68" s="118"/>
      <c r="D68" s="118"/>
      <c r="E68" s="118"/>
      <c r="F68" s="50">
        <f>F64-G17</f>
        <v>215968.33341023227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91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'Елисеева 8(2022)'!A2:G2</f>
        <v>перед собственниками дома по адресу: ул. Елисеева 8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80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-15281.39</v>
      </c>
      <c r="F10" s="55">
        <f>SUM(F11:F16)</f>
        <v>-15790.859999999999</v>
      </c>
      <c r="G10" s="55">
        <f>SUM(G11:G16)</f>
        <v>49992.800000000003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1839.92</v>
      </c>
      <c r="G11" s="18">
        <v>11740.05</v>
      </c>
    </row>
    <row r="12" spans="1:9" ht="15.6" x14ac:dyDescent="0.3">
      <c r="A12" s="119" t="s">
        <v>10</v>
      </c>
      <c r="B12" s="120"/>
      <c r="C12" s="120"/>
      <c r="D12" s="121"/>
      <c r="E12" s="18">
        <v>-9875.42</v>
      </c>
      <c r="F12" s="18">
        <v>-9875.42</v>
      </c>
      <c r="G12" s="18">
        <v>20285.849999999999</v>
      </c>
    </row>
    <row r="13" spans="1:9" ht="15.6" x14ac:dyDescent="0.3">
      <c r="A13" s="119" t="s">
        <v>11</v>
      </c>
      <c r="B13" s="120"/>
      <c r="C13" s="120"/>
      <c r="D13" s="121"/>
      <c r="E13" s="18">
        <v>-2638.83</v>
      </c>
      <c r="F13" s="18">
        <v>-924.88</v>
      </c>
      <c r="G13" s="18">
        <v>6922.21</v>
      </c>
    </row>
    <row r="14" spans="1:9" ht="15.6" x14ac:dyDescent="0.3">
      <c r="A14" s="119" t="s">
        <v>12</v>
      </c>
      <c r="B14" s="120"/>
      <c r="C14" s="120"/>
      <c r="D14" s="121"/>
      <c r="E14" s="18">
        <v>-2286.5700000000002</v>
      </c>
      <c r="F14" s="18">
        <v>-570.82000000000005</v>
      </c>
      <c r="G14" s="18">
        <v>6230.4</v>
      </c>
    </row>
    <row r="15" spans="1:9" ht="15.6" x14ac:dyDescent="0.3">
      <c r="A15" s="123" t="s">
        <v>92</v>
      </c>
      <c r="B15" s="123"/>
      <c r="C15" s="123"/>
      <c r="D15" s="123"/>
      <c r="E15" s="18">
        <v>-480.57</v>
      </c>
      <c r="F15" s="18">
        <v>-6259.66</v>
      </c>
      <c r="G15" s="18">
        <v>3201.85</v>
      </c>
    </row>
    <row r="16" spans="1:9" ht="15.6" x14ac:dyDescent="0.3">
      <c r="A16" s="119" t="s">
        <v>81</v>
      </c>
      <c r="B16" s="120"/>
      <c r="C16" s="120"/>
      <c r="D16" s="121"/>
      <c r="E16" s="18">
        <v>0</v>
      </c>
      <c r="F16" s="18">
        <v>0</v>
      </c>
      <c r="G16" s="18">
        <v>1612.44</v>
      </c>
    </row>
    <row r="17" spans="1:10" ht="63.75" customHeight="1" x14ac:dyDescent="0.3">
      <c r="A17" s="130" t="s">
        <v>82</v>
      </c>
      <c r="B17" s="131"/>
      <c r="C17" s="131"/>
      <c r="D17" s="132"/>
      <c r="E17" s="18">
        <v>1472702.78</v>
      </c>
      <c r="F17" s="18">
        <v>1472207.79</v>
      </c>
      <c r="G17" s="18">
        <v>132240.1</v>
      </c>
    </row>
    <row r="18" spans="1:10" ht="15.6" hidden="1" x14ac:dyDescent="0.3">
      <c r="A18" s="123" t="s">
        <v>83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84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85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86</v>
      </c>
      <c r="B21" s="125"/>
      <c r="C21" s="125"/>
      <c r="D21" s="126"/>
      <c r="E21" s="56">
        <f>SUM(E22:E25)</f>
        <v>66960.53</v>
      </c>
      <c r="F21" s="56">
        <f>SUM(F22:F25)</f>
        <v>68867.33</v>
      </c>
      <c r="G21" s="56">
        <f>SUM(G22:G25)</f>
        <v>5819.3899999999994</v>
      </c>
    </row>
    <row r="22" spans="1:10" ht="15.6" x14ac:dyDescent="0.3">
      <c r="A22" s="119" t="s">
        <v>93</v>
      </c>
      <c r="B22" s="120"/>
      <c r="C22" s="120"/>
      <c r="D22" s="121"/>
      <c r="E22" s="18">
        <v>4619.1499999999996</v>
      </c>
      <c r="F22" s="18">
        <v>5064.1899999999996</v>
      </c>
      <c r="G22" s="18">
        <v>174.73</v>
      </c>
    </row>
    <row r="23" spans="1:10" ht="15.6" x14ac:dyDescent="0.3">
      <c r="A23" s="119" t="s">
        <v>94</v>
      </c>
      <c r="B23" s="120"/>
      <c r="C23" s="120"/>
      <c r="D23" s="121"/>
      <c r="E23" s="18">
        <v>9104.5300000000007</v>
      </c>
      <c r="F23" s="18">
        <v>9165.9</v>
      </c>
      <c r="G23" s="18">
        <v>1014.25</v>
      </c>
    </row>
    <row r="24" spans="1:10" ht="15.6" x14ac:dyDescent="0.3">
      <c r="A24" s="119" t="s">
        <v>57</v>
      </c>
      <c r="B24" s="120"/>
      <c r="C24" s="120"/>
      <c r="D24" s="121"/>
      <c r="E24" s="18">
        <v>49164.57</v>
      </c>
      <c r="F24" s="18">
        <v>49456.54</v>
      </c>
      <c r="G24" s="18">
        <v>4412.3999999999996</v>
      </c>
    </row>
    <row r="25" spans="1:10" ht="15.6" x14ac:dyDescent="0.3">
      <c r="A25" s="119" t="s">
        <v>87</v>
      </c>
      <c r="B25" s="120"/>
      <c r="C25" s="120"/>
      <c r="D25" s="121"/>
      <c r="E25" s="18">
        <v>4072.28</v>
      </c>
      <c r="F25" s="18">
        <v>5180.7</v>
      </c>
      <c r="G25" s="18">
        <v>218.01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95</v>
      </c>
      <c r="B30" s="86"/>
      <c r="C30" s="86"/>
      <c r="D30" s="86"/>
      <c r="E30" s="86"/>
      <c r="F30" s="38">
        <f>'Елисеева 8(2022)'!F64</f>
        <v>348079.52341023227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20285.59400607647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'[7]УК ВР декабрь нар'!W260+'[7]УК ВР декабрь нар'!FE260</f>
        <v>6939.5374179330674</v>
      </c>
      <c r="G33" s="1"/>
      <c r="H33" s="1"/>
      <c r="L33" s="62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'[7]УК ВР декабрь нар'!FF260+'[7]УК ВР декабрь нар'!X260</f>
        <v>1690.9226898452703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'[7]УК ВР декабрь нар'!Y260+'[7]УК ВР декабрь нар'!FH260+'[7]УК ВР декабрь нар'!AW260</f>
        <v>1629.7072000000001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'[7]УК ВР декабрь нар'!AV260+'[7]УК ВР декабрь нар'!FX260</f>
        <v>2060.000000010848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5">
        <f>'[7]УК ВР декабрь нар'!FY260+'[7]УК ВР декабрь нар'!AX260</f>
        <v>7965.4266982872823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SUM(F40:F44)+72589.33</f>
        <v>379764.21990208083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96</v>
      </c>
      <c r="B40" s="98"/>
      <c r="C40" s="98"/>
      <c r="D40" s="98"/>
      <c r="E40" s="98"/>
      <c r="F40" s="25">
        <f>'[7]УК ВР март нар'!CQ260+'[7]УК ВР декабрь нар'!CT260+'[7]УК ВР декабрь нар'!ED260+'[7]УК ВР декабрь нар'!EE260</f>
        <v>272470.94152089651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'[7]УК ВР март нар'!CR260+'[7]УК ВР декабрь нар'!EF260</f>
        <v>4017.2921026632721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'[7]УК ВР март нар'!CS260+'[7]УК ВР декабрь нар'!EG260</f>
        <v>21000.480752414904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'[7]УК ВР декабрь нар'!FA260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'[7]УК ВР март нар'!DI260+'[7]УК ВР декабрь нар'!FB260</f>
        <v>9686.1755261061589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439753.83470000006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'[7]УК ВР декабрь нар'!GO260+'[7]УК ВР декабрь нар'!GP260</f>
        <v>437298.68000000005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'[7]УК ВР декабрь нар'!GR260+'[7]УК ВР декабрь нар'!GS260+'[7]УК ВР декабрь нар'!GT260+'[7]УК ВР декабрь нар'!GU260+'[7]УК ВР декабрь нар'!GV260+'[7]УК ВР декабрь нар'!GW260+'[7]УК ВР декабрь нар'!GX260+'[7]УК ВР декабрь нар'!GY260+'[7]УК ВР декабрь нар'!GZ260</f>
        <v>2455.1546999999991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0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6">
        <f>F31+F38+F45+F55</f>
        <v>839803.64860815741</v>
      </c>
      <c r="H56" s="1"/>
      <c r="K56" s="19"/>
    </row>
    <row r="57" spans="1:15" ht="15.6" x14ac:dyDescent="0.3">
      <c r="A57" s="32" t="s">
        <v>66</v>
      </c>
      <c r="B57" s="59"/>
      <c r="C57" s="59"/>
      <c r="D57" s="59"/>
      <c r="E57" s="59"/>
      <c r="F57" s="26">
        <f>F58+F59+F60</f>
        <v>142300.85999999999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36828.31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105472.55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0" t="s">
        <v>67</v>
      </c>
      <c r="B61" s="110"/>
      <c r="C61" s="110"/>
      <c r="D61" s="110"/>
      <c r="E61" s="110"/>
      <c r="F61" s="26">
        <f>F56+F57</f>
        <v>982104.5086081574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1472702.78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1472207.79</v>
      </c>
      <c r="G63" s="1"/>
      <c r="H63" s="28"/>
    </row>
    <row r="64" spans="1:15" ht="15.6" x14ac:dyDescent="0.3">
      <c r="A64" s="111" t="s">
        <v>89</v>
      </c>
      <c r="B64" s="111"/>
      <c r="C64" s="111"/>
      <c r="D64" s="111"/>
      <c r="E64" s="111"/>
      <c r="F64" s="26">
        <f>F30+F62-F61</f>
        <v>838677.7948020749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90</v>
      </c>
      <c r="B68" s="118"/>
      <c r="C68" s="118"/>
      <c r="D68" s="118"/>
      <c r="E68" s="118"/>
      <c r="F68" s="50">
        <f>F64-G17</f>
        <v>706437.69480207493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Елисеева 8</vt:lpstr>
      <vt:lpstr>Елисеева 8(2019)</vt:lpstr>
      <vt:lpstr>Елисеева 8(2020)</vt:lpstr>
      <vt:lpstr>Елисеева 8(2021)</vt:lpstr>
      <vt:lpstr>Елисеева 8(2022)</vt:lpstr>
      <vt:lpstr>Елисеева 8(2023)</vt:lpstr>
      <vt:lpstr>'Елисеева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2023-03-28T13:31:11Z</cp:lastPrinted>
  <dcterms:created xsi:type="dcterms:W3CDTF">2013-05-24T09:13:10Z</dcterms:created>
  <dcterms:modified xsi:type="dcterms:W3CDTF">2024-05-16T08:00:06Z</dcterms:modified>
</cp:coreProperties>
</file>